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M:\Offices\ESS\_Shared\Mager\GSE\GSE100.0022 GSE gGmbH - Unterhaltsreinigung\07 Contracts\Vorgang Vergabe\Vergabeunterlagen\V0.2\"/>
    </mc:Choice>
  </mc:AlternateContent>
  <xr:revisionPtr revIDLastSave="0" documentId="13_ncr:1_{539CE3FD-9B72-4DCE-A347-0DD47FA35750}" xr6:coauthVersionLast="47" xr6:coauthVersionMax="47" xr10:uidLastSave="{00000000-0000-0000-0000-000000000000}"/>
  <bookViews>
    <workbookView xWindow="28680" yWindow="-120" windowWidth="29040" windowHeight="15720" xr2:uid="{CE94D606-9731-4F4F-8AA0-BF5ACF474D68}"/>
  </bookViews>
  <sheets>
    <sheet name="Preiblatt" sheetId="1" r:id="rId1"/>
    <sheet name="SVS Holsterhausen" sheetId="2" r:id="rId2"/>
    <sheet name="SVS Frillendorf A+B" sheetId="4" r:id="rId3"/>
    <sheet name="SVS Frillendorf C" sheetId="5" r:id="rId4"/>
    <sheet name="SVS Borbeck" sheetId="6" r:id="rId5"/>
    <sheet name="SVS Dellwig" sheetId="8" r:id="rId6"/>
    <sheet name="SVS Nord 2" sheetId="9" r:id="rId7"/>
    <sheet name="SVS Nord 1" sheetId="10" r:id="rId8"/>
    <sheet name="SVS Kray" sheetId="11" r:id="rId9"/>
    <sheet name="SVS Zeche Katharina" sheetId="12" r:id="rId10"/>
    <sheet name="SVS Fahrradwerkstatt" sheetId="13" r:id="rId11"/>
    <sheet name="SVS Drostenbusch 55" sheetId="14" r:id="rId12"/>
    <sheet name="SVS Drostenbusch 59" sheetId="15" r:id="rId13"/>
    <sheet name="SVS Peter-Reise-Haus" sheetId="16" r:id="rId14"/>
    <sheet name="SVS Geschäftsstelle Reinigung" sheetId="17" r:id="rId15"/>
    <sheet name="SVS Geschäftsstelle Hauswirtsc " sheetId="18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E28" i="1"/>
  <c r="C33" i="18"/>
  <c r="B32" i="18"/>
  <c r="C32" i="18" s="1"/>
  <c r="B26" i="18"/>
  <c r="C26" i="18" s="1"/>
  <c r="F28" i="1"/>
  <c r="D28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32" i="17"/>
  <c r="B32" i="17"/>
  <c r="B26" i="17"/>
  <c r="C26" i="17" s="1"/>
  <c r="C33" i="16"/>
  <c r="C32" i="16"/>
  <c r="B32" i="16"/>
  <c r="B26" i="16"/>
  <c r="C26" i="16" s="1"/>
  <c r="C33" i="15"/>
  <c r="B32" i="15"/>
  <c r="C32" i="15" s="1"/>
  <c r="B26" i="15"/>
  <c r="C26" i="15" s="1"/>
  <c r="C33" i="14"/>
  <c r="B32" i="14"/>
  <c r="C32" i="14" s="1"/>
  <c r="B34" i="14" s="1"/>
  <c r="B26" i="14"/>
  <c r="C26" i="14" s="1"/>
  <c r="C33" i="13"/>
  <c r="B32" i="13"/>
  <c r="C32" i="13" s="1"/>
  <c r="B26" i="13"/>
  <c r="C26" i="13" s="1"/>
  <c r="C33" i="12"/>
  <c r="B32" i="12"/>
  <c r="C32" i="12" s="1"/>
  <c r="B26" i="12"/>
  <c r="C26" i="12" s="1"/>
  <c r="C33" i="11"/>
  <c r="B32" i="11"/>
  <c r="C32" i="11" s="1"/>
  <c r="B26" i="11"/>
  <c r="C26" i="11" s="1"/>
  <c r="C33" i="10"/>
  <c r="B32" i="10"/>
  <c r="C32" i="10" s="1"/>
  <c r="B26" i="10"/>
  <c r="C26" i="10" s="1"/>
  <c r="C33" i="9"/>
  <c r="B32" i="9"/>
  <c r="C32" i="9" s="1"/>
  <c r="B26" i="9"/>
  <c r="C26" i="9" s="1"/>
  <c r="C33" i="8"/>
  <c r="B32" i="8"/>
  <c r="C32" i="8" s="1"/>
  <c r="B34" i="8" s="1"/>
  <c r="B26" i="8"/>
  <c r="C26" i="8" s="1"/>
  <c r="C33" i="6"/>
  <c r="B32" i="6"/>
  <c r="C32" i="6" s="1"/>
  <c r="B26" i="6"/>
  <c r="C26" i="6" s="1"/>
  <c r="C33" i="5"/>
  <c r="C32" i="5"/>
  <c r="B32" i="5"/>
  <c r="B26" i="5"/>
  <c r="C26" i="5" s="1"/>
  <c r="C33" i="4"/>
  <c r="B32" i="4"/>
  <c r="C32" i="4" s="1"/>
  <c r="B26" i="4"/>
  <c r="C26" i="4" s="1"/>
  <c r="C33" i="2"/>
  <c r="C32" i="2"/>
  <c r="B34" i="2"/>
  <c r="B32" i="2"/>
  <c r="B26" i="2"/>
  <c r="C26" i="2" s="1"/>
  <c r="B34" i="18" l="1"/>
  <c r="B34" i="17"/>
  <c r="E27" i="1" s="1"/>
  <c r="B34" i="16"/>
  <c r="B34" i="15"/>
  <c r="B34" i="13"/>
  <c r="B34" i="12"/>
  <c r="B34" i="11"/>
  <c r="B34" i="10"/>
  <c r="B34" i="9"/>
  <c r="B34" i="6"/>
  <c r="B34" i="5"/>
  <c r="B34" i="4"/>
  <c r="F27" i="1" l="1"/>
  <c r="F26" i="1"/>
  <c r="F25" i="1"/>
  <c r="F24" i="1"/>
  <c r="F23" i="1"/>
  <c r="D27" i="1"/>
  <c r="D26" i="1"/>
  <c r="D25" i="1"/>
  <c r="D24" i="1"/>
  <c r="D23" i="1"/>
  <c r="D14" i="1" l="1"/>
  <c r="F14" i="1" s="1"/>
  <c r="D22" i="1"/>
  <c r="F22" i="1" s="1"/>
  <c r="D21" i="1"/>
  <c r="F21" i="1" s="1"/>
  <c r="D20" i="1"/>
  <c r="F20" i="1" s="1"/>
  <c r="D19" i="1"/>
  <c r="F19" i="1" s="1"/>
  <c r="D18" i="1"/>
  <c r="F18" i="1" s="1"/>
  <c r="D17" i="1"/>
  <c r="F17" i="1" s="1"/>
  <c r="D16" i="1"/>
  <c r="F16" i="1" s="1"/>
  <c r="D15" i="1"/>
  <c r="F15" i="1" s="1"/>
  <c r="F31" i="1" l="1"/>
  <c r="F32" i="1" s="1"/>
  <c r="F33" i="1" s="1"/>
  <c r="F34" i="1" l="1"/>
</calcChain>
</file>

<file path=xl/sharedStrings.xml><?xml version="1.0" encoding="utf-8"?>
<sst xmlns="http://schemas.openxmlformats.org/spreadsheetml/2006/main" count="389" uniqueCount="66">
  <si>
    <t>Bieter:</t>
  </si>
  <si>
    <t>Bezeichnung Objekt</t>
  </si>
  <si>
    <t>angebotene Stunden pro Woche</t>
  </si>
  <si>
    <t>Netto Monatspreis in EUR</t>
  </si>
  <si>
    <t>Summe pro Monat (netto)</t>
  </si>
  <si>
    <t>Summe pro Jahr netto (netto)</t>
  </si>
  <si>
    <t>Reinigungsfläche in m²</t>
  </si>
  <si>
    <t>Summe 4 Jahre (Festlaufzeit) (netto)</t>
  </si>
  <si>
    <t>angebotene Stunden pro Monat</t>
  </si>
  <si>
    <t>Wertungsumme netto</t>
  </si>
  <si>
    <t>Netto Stundenverrechnungsatz in EUR</t>
  </si>
  <si>
    <t>Summe inkl. MwSt. (19%)</t>
  </si>
  <si>
    <t>GSE gGmbH
EU-weite Ausschreibung: Erbringung von Unterhaltsreinigungenleistungen
Preisblatt</t>
  </si>
  <si>
    <t>Werkstatt Frillendorf A+B</t>
  </si>
  <si>
    <t>Werkstatt Frillendorf C</t>
  </si>
  <si>
    <t>Werkstatt Borbeck</t>
  </si>
  <si>
    <t>Werkstatt Dellwig</t>
  </si>
  <si>
    <t>Werkstatt Nord 2</t>
  </si>
  <si>
    <t>Werkstatt Nord 1</t>
  </si>
  <si>
    <t>Werkstatt Kray</t>
  </si>
  <si>
    <t>Werkstatt Zeche Katharina</t>
  </si>
  <si>
    <t>Fahrradwerkstatt</t>
  </si>
  <si>
    <t>Drostenbusch 55 (Seniorenwohnungen)</t>
  </si>
  <si>
    <t>Drostenbusch 59 (Seniorenwohnungen)</t>
  </si>
  <si>
    <t>Peter-Reise-Haus (Seniorenwohnugen)</t>
  </si>
  <si>
    <t xml:space="preserve">Werkstatt Holsterhausen </t>
  </si>
  <si>
    <t>Gezahlter (Tarifl-) Lohn pro Stunde (100 %)</t>
  </si>
  <si>
    <t>Arbeitgeberanteil (durchschnittlich)</t>
  </si>
  <si>
    <t>Krankenversicherungsanteil</t>
  </si>
  <si>
    <t>Zusatzbeitrag zur KV (durchschnittlich)</t>
  </si>
  <si>
    <t>Rentenversicherungsanteil</t>
  </si>
  <si>
    <t>Arbeitslosenversicherungsanteil</t>
  </si>
  <si>
    <t>Pflegeversicherungsanteil</t>
  </si>
  <si>
    <t>Unfallversicherungsanteil</t>
  </si>
  <si>
    <t>Lohnfortzahlung bei Krankheit</t>
  </si>
  <si>
    <t>Lohnfortzahlung bei Urlaub</t>
  </si>
  <si>
    <t>Sonstige Lohnkosten gesamt</t>
  </si>
  <si>
    <t>Summe der Lohn- und Lohnfolgekosten</t>
  </si>
  <si>
    <t>Materialeinsatzkosten (dieser Auftrag)</t>
  </si>
  <si>
    <t>Objektleiterkosten (dieser Auftrag)</t>
  </si>
  <si>
    <t>sontige (Gemein-) Kosten gesamt)</t>
  </si>
  <si>
    <t>Stellv. Objektleiterkosten (dieser Auftrag)</t>
  </si>
  <si>
    <t>Summe Gemeinkostenanteil</t>
  </si>
  <si>
    <t>Wagnis und Gewinn (dieser Auftrag)</t>
  </si>
  <si>
    <t>prozentualer Lohnkostenanteil am SVS</t>
  </si>
  <si>
    <t>kalkulierter Stundenverrechnungssatz kaufm. gerundet</t>
  </si>
  <si>
    <t xml:space="preserve">GSE gGmbH
EU-weite Ausschreibung: Erbringung von Unterhaltsreinigungenleistungen
Preisblatt - Berechnung Stundenverrechnungssatz (SVS)
Werkstatt Holsterhausen
</t>
  </si>
  <si>
    <t>Erläuterung, wenn in einer Spalte 0 % eingetragen wird (ggf. auf separater Anlage]</t>
  </si>
  <si>
    <r>
      <rPr>
        <b/>
        <sz val="11"/>
        <color theme="1"/>
        <rFont val="Arial"/>
        <family val="2"/>
      </rPr>
      <t>Hinweis</t>
    </r>
    <r>
      <rPr>
        <sz val="11"/>
        <color theme="1"/>
        <rFont val="Arial"/>
        <family val="2"/>
      </rPr>
      <t xml:space="preserve">: Auszufüllen sind die </t>
    </r>
    <r>
      <rPr>
        <b/>
        <sz val="11"/>
        <color theme="1"/>
        <rFont val="Arial"/>
        <family val="2"/>
      </rPr>
      <t>gelb, orange und ggf. die hellblau</t>
    </r>
    <r>
      <rPr>
        <sz val="11"/>
        <color theme="1"/>
        <rFont val="Arial"/>
        <family val="2"/>
      </rPr>
      <t xml:space="preserve"> hinterlegten Felder. Alle weiteren Felder sind </t>
    </r>
    <r>
      <rPr>
        <b/>
        <sz val="11"/>
        <color theme="1"/>
        <rFont val="Arial"/>
        <family val="2"/>
      </rPr>
      <t>gesperrt</t>
    </r>
    <r>
      <rPr>
        <sz val="11"/>
        <color theme="1"/>
        <rFont val="Arial"/>
        <family val="2"/>
      </rPr>
      <t xml:space="preserve"> und werden automatisch befüllt.</t>
    </r>
  </si>
  <si>
    <t xml:space="preserve">GSE gGmbH
EU-weite Ausschreibung: Erbringung von Unterhaltsreinigungenleistungen
Preisblatt - Berechnung Stundenverrechnungssatz (SVS)
Werkstatt Frillendorf A+B
</t>
  </si>
  <si>
    <t xml:space="preserve">GSE gGmbH
EU-weite Ausschreibung: Erbringung von Unterhaltsreinigungenleistungen
Preisblatt - Berechnung Stundenverrechnungssatz (SVS)
Werkstatt Frillendorf C
</t>
  </si>
  <si>
    <t xml:space="preserve">GSE gGmbH
EU-weite Ausschreibung: Erbringung von Unterhaltsreinigungenleistungen
Preisblatt - Berechnung Stundenverrechnungssatz (SVS)
Werkstatt Borbeck
</t>
  </si>
  <si>
    <t xml:space="preserve">GSE gGmbH
EU-weite Ausschreibung: Erbringung von Unterhaltsreinigungenleistungen
Preisblatt - Berechnung Stundenverrechnungssatz (SVS)
Werkstatt Dellwig
</t>
  </si>
  <si>
    <t xml:space="preserve">GSE gGmbH
EU-weite Ausschreibung: Erbringung von Unterhaltsreinigungenleistungen
Preisblatt - Berechnung Stundenverrechnungssatz (SVS)
Werkstatt Nord 2
</t>
  </si>
  <si>
    <t xml:space="preserve">GSE gGmbH
EU-weite Ausschreibung: Erbringung von Unterhaltsreinigungenleistungen
Preisblatt - Berechnung Stundenverrechnungssatz (SVS)
Werkstatt Nord 1
</t>
  </si>
  <si>
    <t xml:space="preserve">GSE gGmbH
EU-weite Ausschreibung: Erbringung von Unterhaltsreinigungenleistungen
Preisblatt - Berechnung Stundenverrechnungssatz (SVS)
Werkstatt Kray
</t>
  </si>
  <si>
    <t xml:space="preserve">GSE gGmbH
EU-weite Ausschreibung: Erbringung von Unterhaltsreinigungenleistungen
Preisblatt - Berechnung Stundenverrechnungssatz (SVS)
Werkstatt Zeche Katharina
</t>
  </si>
  <si>
    <t xml:space="preserve">GSE gGmbH
EU-weite Ausschreibung: Erbringung von Unterhaltsreinigungenleistungen
Preisblatt - Berechnung Stundenverrechnungssatz (SVS)
Fahrradwerkstatt
</t>
  </si>
  <si>
    <t xml:space="preserve">GSE gGmbH
EU-weite Ausschreibung: Erbringung von Unterhaltsreinigungenleistungen
Preisblatt - Berechnung Stundenverrechnungssatz (SVS)
Drostenbusch 55
</t>
  </si>
  <si>
    <t xml:space="preserve">GSE gGmbH
EU-weite Ausschreibung: Erbringung von Unterhaltsreinigungenleistungen
Preisblatt - Berechnung Stundenverrechnungssatz (SVS)
Drostenbusch 59
</t>
  </si>
  <si>
    <t xml:space="preserve">GSE gGmbH
EU-weite Ausschreibung: Erbringung von Unterhaltsreinigungenleistungen
Preisblatt - Berechnung Stundenverrechnungssatz (SVS)
Drostenbusch Peter-Reise-Haus
</t>
  </si>
  <si>
    <r>
      <rPr>
        <b/>
        <sz val="11"/>
        <color theme="1"/>
        <rFont val="Arial"/>
        <family val="2"/>
      </rPr>
      <t>optional</t>
    </r>
    <r>
      <rPr>
        <sz val="11"/>
        <color theme="1"/>
        <rFont val="Arial"/>
        <family val="2"/>
      </rPr>
      <t>: Gechäftsstelle (Reinigung)</t>
    </r>
  </si>
  <si>
    <r>
      <rPr>
        <b/>
        <sz val="11"/>
        <color theme="1"/>
        <rFont val="Arial"/>
        <family val="2"/>
      </rPr>
      <t>optional</t>
    </r>
    <r>
      <rPr>
        <sz val="11"/>
        <color theme="1"/>
        <rFont val="Arial"/>
        <family val="2"/>
      </rPr>
      <t xml:space="preserve">: Geschäftsstelle (hauswirtschaftliche Tätigkeiten) </t>
    </r>
  </si>
  <si>
    <t xml:space="preserve">GSE gGmbH
EU-weite Ausschreibung: Erbringung von Unterhaltsreinigungenleistungen
Preisblatt - Berechnung Stundenverrechnungssatz (SVS)
Geschäftsstelle Reinigung (optional)
</t>
  </si>
  <si>
    <t xml:space="preserve">GSE gGmbH
EU-weite Ausschreibung: Erbringung von Unterhaltsreinigungenleistungen
Preisblatt - Berechnung Stundenverrechnungssatz (SVS)
Geschäftsstelle Hauswirtschaft (optional)
</t>
  </si>
  <si>
    <r>
      <rPr>
        <b/>
        <sz val="11"/>
        <color theme="1"/>
        <rFont val="Arial"/>
        <family val="2"/>
      </rPr>
      <t>Hinweis</t>
    </r>
    <r>
      <rPr>
        <sz val="11"/>
        <color theme="1"/>
        <rFont val="Arial"/>
        <family val="2"/>
      </rPr>
      <t xml:space="preserve">: Es sind nur die </t>
    </r>
    <r>
      <rPr>
        <b/>
        <sz val="11"/>
        <color theme="1"/>
        <rFont val="Arial"/>
        <family val="2"/>
      </rPr>
      <t>hell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gelb hinterlegten Felder</t>
    </r>
    <r>
      <rPr>
        <sz val="11"/>
        <color theme="1"/>
        <rFont val="Arial"/>
        <family val="2"/>
      </rPr>
      <t xml:space="preserve"> auszufüllen. Alle anderen Felder sind gesperrt. In die veranschlagten Preise sind </t>
    </r>
    <r>
      <rPr>
        <b/>
        <sz val="11"/>
        <color theme="1"/>
        <rFont val="Arial"/>
        <family val="2"/>
      </rPr>
      <t>alle Leistungen</t>
    </r>
    <r>
      <rPr>
        <sz val="11"/>
        <color theme="1"/>
        <rFont val="Arial"/>
        <family val="2"/>
      </rPr>
      <t xml:space="preserve">, einschließlich Nebenkosten wie  Lohnkosten, Lohnnebenkosten, Zuschläge für Nachtarbeit, Arbeit an Sonn- und Feiertagen, Gerätekosten, Verbrauchsmaterial, Reinigungsmittel, Fahrtkosten einzukalkulieren.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</si>
</sst>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9C0006"/>
      <name val="Arial"/>
      <family val="2"/>
    </font>
    <font>
      <sz val="11"/>
      <color rgb="FF006100"/>
      <name val="Arial"/>
      <family val="2"/>
    </font>
    <font>
      <sz val="11"/>
      <color rgb="FF9C5700"/>
      <name val="Arial"/>
      <family val="2"/>
    </font>
    <font>
      <sz val="11"/>
      <color rgb="FFFA7D00"/>
      <name val="Arial"/>
      <family val="2"/>
    </font>
    <font>
      <sz val="11"/>
      <color theme="0"/>
      <name val="Arial"/>
      <family val="2"/>
    </font>
    <font>
      <sz val="11"/>
      <color rgb="FF7F7F7F"/>
      <name val="Arial"/>
      <family val="2"/>
    </font>
    <font>
      <sz val="11"/>
      <color rgb="FF3F3F76"/>
      <name val="Arial"/>
      <family val="2"/>
    </font>
    <font>
      <sz val="15"/>
      <color theme="3"/>
      <name val="Arial"/>
      <family val="2"/>
    </font>
    <font>
      <sz val="13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A7D5F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2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5" borderId="4" applyNumberFormat="0" applyAlignment="0" applyProtection="0"/>
    <xf numFmtId="0" fontId="5" fillId="6" borderId="4" applyNumberFormat="0" applyAlignment="0" applyProtection="0"/>
    <xf numFmtId="0" fontId="5" fillId="0" borderId="5" applyNumberFormat="0" applyFill="0" applyAlignment="0" applyProtection="0"/>
    <xf numFmtId="0" fontId="6" fillId="7" borderId="6" applyNumberFormat="0" applyAlignment="0" applyProtection="0"/>
    <xf numFmtId="0" fontId="7" fillId="0" borderId="0" applyNumberFormat="0" applyFill="0" applyBorder="0" applyAlignment="0" applyProtection="0"/>
    <xf numFmtId="0" fontId="1" fillId="0" borderId="7" applyNumberFormat="0" applyFill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8" applyNumberFormat="0" applyFont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3" fillId="0" borderId="0" xfId="0" applyFont="1"/>
    <xf numFmtId="0" fontId="0" fillId="0" borderId="9" xfId="0" applyBorder="1"/>
    <xf numFmtId="0" fontId="0" fillId="33" borderId="0" xfId="0" applyFill="1"/>
    <xf numFmtId="0" fontId="0" fillId="0" borderId="9" xfId="0" applyBorder="1" applyAlignment="1">
      <alignment wrapText="1"/>
    </xf>
    <xf numFmtId="0" fontId="13" fillId="33" borderId="0" xfId="0" applyFont="1" applyFill="1"/>
    <xf numFmtId="0" fontId="4" fillId="33" borderId="0" xfId="8" applyFill="1" applyAlignment="1">
      <alignment horizontal="center"/>
    </xf>
    <xf numFmtId="0" fontId="0" fillId="34" borderId="9" xfId="0" applyFill="1" applyBorder="1"/>
    <xf numFmtId="164" fontId="0" fillId="32" borderId="9" xfId="39" applyNumberFormat="1" applyFont="1" applyBorder="1"/>
    <xf numFmtId="164" fontId="13" fillId="34" borderId="9" xfId="0" applyNumberFormat="1" applyFont="1" applyFill="1" applyBorder="1" applyAlignment="1">
      <alignment wrapText="1"/>
    </xf>
    <xf numFmtId="164" fontId="13" fillId="34" borderId="9" xfId="0" applyNumberFormat="1" applyFont="1" applyFill="1" applyBorder="1"/>
    <xf numFmtId="0" fontId="0" fillId="33" borderId="9" xfId="0" applyFill="1" applyBorder="1"/>
    <xf numFmtId="164" fontId="0" fillId="34" borderId="21" xfId="0" applyNumberFormat="1" applyFill="1" applyBorder="1"/>
    <xf numFmtId="0" fontId="0" fillId="33" borderId="9" xfId="0" applyFill="1" applyBorder="1" applyAlignment="1">
      <alignment wrapText="1"/>
    </xf>
    <xf numFmtId="0" fontId="13" fillId="35" borderId="17" xfId="0" applyFont="1" applyFill="1" applyBorder="1"/>
    <xf numFmtId="0" fontId="13" fillId="35" borderId="18" xfId="0" applyFont="1" applyFill="1" applyBorder="1"/>
    <xf numFmtId="0" fontId="13" fillId="38" borderId="20" xfId="0" applyFont="1" applyFill="1" applyBorder="1"/>
    <xf numFmtId="0" fontId="13" fillId="38" borderId="11" xfId="0" applyFont="1" applyFill="1" applyBorder="1"/>
    <xf numFmtId="0" fontId="13" fillId="35" borderId="10" xfId="0" applyFont="1" applyFill="1" applyBorder="1"/>
    <xf numFmtId="0" fontId="13" fillId="35" borderId="20" xfId="0" applyFont="1" applyFill="1" applyBorder="1" applyAlignment="1">
      <alignment horizontal="left" wrapText="1"/>
    </xf>
    <xf numFmtId="0" fontId="0" fillId="32" borderId="9" xfId="39" applyFont="1" applyBorder="1"/>
    <xf numFmtId="0" fontId="13" fillId="35" borderId="19" xfId="0" applyFont="1" applyFill="1" applyBorder="1" applyAlignment="1">
      <alignment horizontal="left" wrapText="1"/>
    </xf>
    <xf numFmtId="0" fontId="13" fillId="35" borderId="11" xfId="0" applyFont="1" applyFill="1" applyBorder="1" applyAlignment="1">
      <alignment horizontal="left" wrapText="1"/>
    </xf>
    <xf numFmtId="0" fontId="13" fillId="38" borderId="19" xfId="0" applyFont="1" applyFill="1" applyBorder="1"/>
    <xf numFmtId="0" fontId="13" fillId="36" borderId="21" xfId="0" applyFont="1" applyFill="1" applyBorder="1" applyAlignment="1">
      <alignment horizontal="center" vertical="center"/>
    </xf>
    <xf numFmtId="0" fontId="13" fillId="36" borderId="21" xfId="0" applyFont="1" applyFill="1" applyBorder="1" applyAlignment="1">
      <alignment vertical="center"/>
    </xf>
    <xf numFmtId="0" fontId="13" fillId="36" borderId="21" xfId="0" applyFont="1" applyFill="1" applyBorder="1" applyAlignment="1">
      <alignment vertical="center" wrapText="1"/>
    </xf>
    <xf numFmtId="0" fontId="13" fillId="35" borderId="20" xfId="0" applyFont="1" applyFill="1" applyBorder="1"/>
    <xf numFmtId="0" fontId="13" fillId="35" borderId="19" xfId="0" applyFont="1" applyFill="1" applyBorder="1"/>
    <xf numFmtId="0" fontId="13" fillId="35" borderId="11" xfId="0" applyFont="1" applyFill="1" applyBorder="1"/>
    <xf numFmtId="164" fontId="0" fillId="34" borderId="9" xfId="0" applyNumberFormat="1" applyFill="1" applyBorder="1"/>
    <xf numFmtId="0" fontId="0" fillId="34" borderId="9" xfId="0" applyFill="1" applyBorder="1" applyAlignment="1">
      <alignment horizontal="center"/>
    </xf>
    <xf numFmtId="0" fontId="0" fillId="34" borderId="8" xfId="39" applyNumberFormat="1" applyFont="1" applyFill="1" applyAlignment="1">
      <alignment horizontal="center"/>
    </xf>
    <xf numFmtId="0" fontId="0" fillId="34" borderId="9" xfId="39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39" applyFont="1" applyFill="1" applyBorder="1"/>
    <xf numFmtId="10" fontId="0" fillId="32" borderId="9" xfId="39" applyNumberFormat="1" applyFont="1" applyBorder="1" applyAlignment="1">
      <alignment horizontal="center"/>
    </xf>
    <xf numFmtId="0" fontId="13" fillId="33" borderId="9" xfId="0" applyFont="1" applyFill="1" applyBorder="1"/>
    <xf numFmtId="10" fontId="0" fillId="32" borderId="9" xfId="4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0" fontId="13" fillId="33" borderId="17" xfId="0" applyFont="1" applyFill="1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/>
    </xf>
    <xf numFmtId="164" fontId="0" fillId="34" borderId="9" xfId="39" applyNumberFormat="1" applyFont="1" applyFill="1" applyBorder="1"/>
    <xf numFmtId="0" fontId="0" fillId="39" borderId="9" xfId="0" applyFill="1" applyBorder="1"/>
    <xf numFmtId="0" fontId="0" fillId="40" borderId="9" xfId="0" applyFill="1" applyBorder="1"/>
    <xf numFmtId="0" fontId="0" fillId="40" borderId="9" xfId="39" applyFont="1" applyFill="1" applyBorder="1"/>
    <xf numFmtId="164" fontId="0" fillId="40" borderId="9" xfId="39" applyNumberFormat="1" applyFont="1" applyFill="1" applyBorder="1"/>
    <xf numFmtId="0" fontId="13" fillId="39" borderId="9" xfId="0" applyFont="1" applyFill="1" applyBorder="1" applyAlignment="1">
      <alignment wrapText="1"/>
    </xf>
    <xf numFmtId="10" fontId="0" fillId="34" borderId="9" xfId="40" applyNumberFormat="1" applyFont="1" applyFill="1" applyBorder="1" applyAlignment="1">
      <alignment horizontal="center"/>
    </xf>
    <xf numFmtId="0" fontId="13" fillId="34" borderId="9" xfId="0" applyFont="1" applyFill="1" applyBorder="1"/>
    <xf numFmtId="10" fontId="0" fillId="34" borderId="9" xfId="39" applyNumberFormat="1" applyFont="1" applyFill="1" applyBorder="1" applyAlignment="1">
      <alignment horizontal="center"/>
    </xf>
    <xf numFmtId="0" fontId="13" fillId="33" borderId="0" xfId="0" applyFont="1" applyFill="1" applyAlignment="1">
      <alignment horizontal="left" wrapText="1"/>
    </xf>
    <xf numFmtId="0" fontId="13" fillId="35" borderId="20" xfId="0" applyFont="1" applyFill="1" applyBorder="1" applyAlignment="1">
      <alignment wrapText="1"/>
    </xf>
    <xf numFmtId="0" fontId="13" fillId="40" borderId="9" xfId="0" applyFont="1" applyFill="1" applyBorder="1" applyAlignment="1">
      <alignment wrapText="1"/>
    </xf>
    <xf numFmtId="0" fontId="0" fillId="33" borderId="0" xfId="0" applyFill="1" applyAlignment="1">
      <alignment wrapText="1"/>
    </xf>
    <xf numFmtId="0" fontId="0" fillId="41" borderId="9" xfId="0" applyFill="1" applyBorder="1" applyAlignment="1">
      <alignment vertical="center" wrapText="1"/>
    </xf>
    <xf numFmtId="164" fontId="13" fillId="35" borderId="9" xfId="39" applyNumberFormat="1" applyFont="1" applyFill="1" applyBorder="1" applyAlignment="1">
      <alignment horizontal="center"/>
    </xf>
    <xf numFmtId="164" fontId="13" fillId="34" borderId="9" xfId="0" applyNumberFormat="1" applyFont="1" applyFill="1" applyBorder="1" applyAlignment="1">
      <alignment horizontal="center"/>
    </xf>
    <xf numFmtId="164" fontId="13" fillId="34" borderId="9" xfId="39" applyNumberFormat="1" applyFont="1" applyFill="1" applyBorder="1" applyAlignment="1">
      <alignment horizontal="center"/>
    </xf>
    <xf numFmtId="164" fontId="13" fillId="32" borderId="9" xfId="39" applyNumberFormat="1" applyFont="1" applyBorder="1" applyAlignment="1">
      <alignment horizontal="center"/>
    </xf>
    <xf numFmtId="10" fontId="13" fillId="32" borderId="9" xfId="39" applyNumberFormat="1" applyFont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32" borderId="9" xfId="39" applyFont="1" applyBorder="1" applyAlignment="1">
      <alignment horizontal="center"/>
    </xf>
    <xf numFmtId="0" fontId="0" fillId="36" borderId="20" xfId="0" applyFill="1" applyBorder="1" applyAlignment="1">
      <alignment wrapText="1"/>
    </xf>
    <xf numFmtId="0" fontId="0" fillId="36" borderId="19" xfId="0" applyFill="1" applyBorder="1" applyAlignment="1">
      <alignment wrapText="1"/>
    </xf>
    <xf numFmtId="0" fontId="0" fillId="36" borderId="20" xfId="0" applyFill="1" applyBorder="1"/>
    <xf numFmtId="0" fontId="0" fillId="36" borderId="19" xfId="0" applyFill="1" applyBorder="1"/>
    <xf numFmtId="0" fontId="13" fillId="33" borderId="0" xfId="0" applyFont="1" applyFill="1" applyAlignment="1">
      <alignment horizontal="left" wrapText="1"/>
    </xf>
    <xf numFmtId="0" fontId="13" fillId="35" borderId="20" xfId="0" applyFont="1" applyFill="1" applyBorder="1" applyAlignment="1">
      <alignment horizontal="left" wrapText="1"/>
    </xf>
    <xf numFmtId="0" fontId="13" fillId="35" borderId="19" xfId="0" applyFont="1" applyFill="1" applyBorder="1" applyAlignment="1">
      <alignment horizontal="left" wrapText="1"/>
    </xf>
    <xf numFmtId="0" fontId="13" fillId="35" borderId="11" xfId="0" applyFont="1" applyFill="1" applyBorder="1" applyAlignment="1">
      <alignment horizontal="left" wrapText="1"/>
    </xf>
    <xf numFmtId="0" fontId="0" fillId="37" borderId="12" xfId="0" applyFill="1" applyBorder="1" applyAlignment="1">
      <alignment wrapText="1"/>
    </xf>
    <xf numFmtId="0" fontId="0" fillId="37" borderId="13" xfId="0" applyFill="1" applyBorder="1" applyAlignment="1">
      <alignment wrapText="1"/>
    </xf>
    <xf numFmtId="0" fontId="0" fillId="37" borderId="14" xfId="0" applyFill="1" applyBorder="1" applyAlignment="1">
      <alignment wrapText="1"/>
    </xf>
    <xf numFmtId="0" fontId="0" fillId="37" borderId="15" xfId="0" applyFill="1" applyBorder="1" applyAlignment="1">
      <alignment wrapText="1"/>
    </xf>
    <xf numFmtId="0" fontId="0" fillId="37" borderId="0" xfId="0" applyFill="1" applyAlignment="1">
      <alignment wrapText="1"/>
    </xf>
    <xf numFmtId="0" fontId="0" fillId="37" borderId="16" xfId="0" applyFill="1" applyBorder="1" applyAlignment="1">
      <alignment wrapText="1"/>
    </xf>
    <xf numFmtId="0" fontId="0" fillId="37" borderId="17" xfId="0" applyFill="1" applyBorder="1" applyAlignment="1">
      <alignment wrapText="1"/>
    </xf>
    <xf numFmtId="0" fontId="0" fillId="37" borderId="10" xfId="0" applyFill="1" applyBorder="1" applyAlignment="1">
      <alignment wrapText="1"/>
    </xf>
    <xf numFmtId="0" fontId="0" fillId="37" borderId="18" xfId="0" applyFill="1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2" borderId="8" xfId="39" applyFont="1"/>
  </cellXfs>
  <cellStyles count="41">
    <cellStyle name="20% - Accent1" xfId="16" builtinId="30" customBuiltin="1"/>
    <cellStyle name="20% - Accent2" xfId="20" builtinId="34" customBuiltin="1"/>
    <cellStyle name="20% - Accent3" xfId="24" builtinId="38" customBuiltin="1"/>
    <cellStyle name="20% - Accent4" xfId="28" builtinId="42" customBuiltin="1"/>
    <cellStyle name="20% - Accent5" xfId="32" builtinId="46" customBuiltin="1"/>
    <cellStyle name="20% - Accent6" xfId="36" builtinId="50" customBuiltin="1"/>
    <cellStyle name="40% - Accent1" xfId="17" builtinId="31" customBuiltin="1"/>
    <cellStyle name="40% - Accent2" xfId="21" builtinId="35" customBuiltin="1"/>
    <cellStyle name="40% - Accent3" xfId="25" builtinId="39" customBuiltin="1"/>
    <cellStyle name="40% - Accent4" xfId="29" builtinId="43" customBuiltin="1"/>
    <cellStyle name="40% - Accent5" xfId="33" builtinId="47" customBuiltin="1"/>
    <cellStyle name="40% - Accent6" xfId="37" builtinId="51" customBuiltin="1"/>
    <cellStyle name="60% - Accent1" xfId="18" builtinId="32" customBuiltin="1"/>
    <cellStyle name="60% - Accent2" xfId="22" builtinId="36" customBuiltin="1"/>
    <cellStyle name="60% - Accent3" xfId="26" builtinId="40" customBuiltin="1"/>
    <cellStyle name="60% - Accent4" xfId="30" builtinId="44" customBuiltin="1"/>
    <cellStyle name="60% - Accent5" xfId="34" builtinId="48" customBuiltin="1"/>
    <cellStyle name="60% - Accent6" xfId="38" builtinId="52" customBuiltin="1"/>
    <cellStyle name="Accent1" xfId="15" builtinId="29" customBuiltin="1"/>
    <cellStyle name="Accent2" xfId="19" builtinId="33" customBuiltin="1"/>
    <cellStyle name="Accent3" xfId="23" builtinId="37" customBuiltin="1"/>
    <cellStyle name="Accent4" xfId="27" builtinId="41" customBuiltin="1"/>
    <cellStyle name="Accent5" xfId="31" builtinId="45" customBuiltin="1"/>
    <cellStyle name="Accent6" xfId="35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3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1" builtinId="24" customBuiltin="1"/>
    <cellStyle name="Neutral" xfId="8" builtinId="28" customBuiltin="1"/>
    <cellStyle name="Normal" xfId="0" builtinId="0" customBuiltin="1"/>
    <cellStyle name="Note" xfId="39" builtinId="10"/>
    <cellStyle name="Percent" xfId="40" builtinId="5"/>
    <cellStyle name="Title" xfId="1" builtinId="15" customBuiltin="1"/>
    <cellStyle name="Total" xfId="14" builtinId="25" customBuiltin="1"/>
  </cellStyles>
  <dxfs count="17">
    <dxf>
      <fill>
        <patternFill patternType="solid">
          <fgColor theme="0" tint="-0.14996795556505021"/>
          <bgColor theme="0" tint="-4.9989318521683403E-2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i val="0"/>
      </font>
      <fill>
        <patternFill>
          <bgColor theme="8" tint="0.7999816888943144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</font>
      <fill>
        <patternFill>
          <bgColor theme="9" tint="0.59996337778862885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theme="1"/>
        </left>
        <right style="thin">
          <color theme="1"/>
        </right>
        <top style="double">
          <color theme="1"/>
        </top>
        <bottom style="thin">
          <color theme="1"/>
        </bottom>
        <vertical style="thin">
          <color theme="1"/>
        </vertic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theme="4" tint="0.799951170384838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4" tint="0.79992065187536243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theme="4" tint="0.79992065187536243"/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0.14996795556505021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theme="1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color auto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double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Luther_Tabelle_1" defaultPivotStyle="Luther_Pivot_1">
    <tableStyle name="Luther_Pivot_1" table="0" count="10" xr9:uid="{043E5E57-F161-47B9-893C-55B5F53BB3F6}">
      <tableStyleElement type="wholeTable" dxfId="16"/>
      <tableStyleElement type="headerRow" dxfId="15"/>
      <tableStyleElement type="totalRow" dxfId="14"/>
      <tableStyleElement type="firstSubtotalColumn" dxfId="13"/>
      <tableStyleElement type="secondSubtotalColumn" dxfId="12"/>
      <tableStyleElement type="firstSubtotalRow" dxfId="11"/>
      <tableStyleElement type="secondSubtotalRow" dxfId="10"/>
      <tableStyleElement type="firstRowSubheading" dxfId="9"/>
      <tableStyleElement type="pageFieldLabels" dxfId="8"/>
      <tableStyleElement type="pageFieldValues" dxfId="7"/>
    </tableStyle>
    <tableStyle name="Luther_Tabelle_1" pivot="0" count="7" xr9:uid="{6569BC35-8DA5-47B0-9955-C10CE45BB0D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A7D5F5"/>
      <color rgb="FFFF9900"/>
      <color rgb="FFE4E4E4"/>
      <color rgb="FFECECEC"/>
      <color rgb="FFCFCFCF"/>
      <color rgb="FFD9D9D9"/>
      <color rgb="FFBCBCBC"/>
      <color rgb="FFA5A5A5"/>
      <color rgb="FF999999"/>
      <color rgb="FFA7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se-essen.de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1</xdr:row>
      <xdr:rowOff>66675</xdr:rowOff>
    </xdr:from>
    <xdr:to>
      <xdr:col>4</xdr:col>
      <xdr:colOff>2141220</xdr:colOff>
      <xdr:row>4</xdr:row>
      <xdr:rowOff>140335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C38428-3A10-CF13-7719-C99A949FB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247650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11BB50-30C4-4401-A591-BE9774E35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3630" y="265458"/>
          <a:ext cx="1903095" cy="6203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2A9EF3-E214-4062-9984-9B387E8F9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7348DB-B24F-4193-B565-A3839CB53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237CDC-BAB0-47FC-AAC8-CDD1A9B60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B3FEDF-0450-4705-958D-92B04C165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A50C99-72E0-4710-9021-00E0BD3DE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552261-F739-498D-B1E2-F256FD8DD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EB7A68-D41D-45A2-AF82-52A02EAE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F9FA1-69B5-47CB-B767-FA8C462D1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FB4015-1C99-491E-B9D9-5792E1D98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805E52-A58B-44FC-B34C-87370F8A5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1C792C-A797-4DF1-8CC7-22C809969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69FC2-1E4F-4074-8DC4-4BFA0AA64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F2F73-4E44-4307-AE21-AFE2BC6BE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2410239</xdr:colOff>
      <xdr:row>1</xdr:row>
      <xdr:rowOff>83241</xdr:rowOff>
    </xdr:from>
    <xdr:to>
      <xdr:col>3</xdr:col>
      <xdr:colOff>4313334</xdr:colOff>
      <xdr:row>4</xdr:row>
      <xdr:rowOff>156901</xdr:rowOff>
    </xdr:to>
    <xdr:pic>
      <xdr:nvPicPr>
        <xdr:cNvPr id="2" name="Picture 1" descr="Logo G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A85805-EC01-4BE2-A6AC-95943514D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489" y="264216"/>
          <a:ext cx="1903095" cy="616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uther">
      <a:dk1>
        <a:srgbClr val="000000"/>
      </a:dk1>
      <a:lt1>
        <a:srgbClr val="FFFFFF"/>
      </a:lt1>
      <a:dk2>
        <a:srgbClr val="000000"/>
      </a:dk2>
      <a:lt2>
        <a:srgbClr val="B2B2B2"/>
      </a:lt2>
      <a:accent1>
        <a:srgbClr val="C7114A"/>
      </a:accent1>
      <a:accent2>
        <a:srgbClr val="858585"/>
      </a:accent2>
      <a:accent3>
        <a:srgbClr val="000000"/>
      </a:accent3>
      <a:accent4>
        <a:srgbClr val="D0D0D0"/>
      </a:accent4>
      <a:accent5>
        <a:srgbClr val="F69DB9"/>
      </a:accent5>
      <a:accent6>
        <a:srgbClr val="F15C8B"/>
      </a:accent6>
      <a:hlink>
        <a:srgbClr val="C7114A"/>
      </a:hlink>
      <a:folHlink>
        <a:srgbClr val="9696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F580-4BF1-45BC-8AE7-E06C11572C13}">
  <sheetPr>
    <pageSetUpPr fitToPage="1"/>
  </sheetPr>
  <dimension ref="A1:AB110"/>
  <sheetViews>
    <sheetView tabSelected="1" zoomScale="90" zoomScaleNormal="90" workbookViewId="0">
      <selection activeCell="B29" sqref="B29"/>
    </sheetView>
  </sheetViews>
  <sheetFormatPr defaultRowHeight="14.25" x14ac:dyDescent="0.2"/>
  <cols>
    <col min="1" max="1" width="45.375" customWidth="1"/>
    <col min="2" max="2" width="39.625" customWidth="1"/>
    <col min="3" max="4" width="30" customWidth="1"/>
    <col min="5" max="5" width="36.125" customWidth="1"/>
    <col min="6" max="6" width="28.5" customWidth="1"/>
    <col min="7" max="12" width="9" customWidth="1"/>
    <col min="14" max="14" width="9" customWidth="1"/>
    <col min="15" max="15" width="13" customWidth="1"/>
    <col min="16" max="23" width="9" customWidth="1"/>
  </cols>
  <sheetData>
    <row r="1" spans="1:28" x14ac:dyDescent="0.2">
      <c r="A1" s="61" t="s">
        <v>12</v>
      </c>
      <c r="B1" s="62"/>
      <c r="C1" s="62"/>
      <c r="D1" s="62"/>
      <c r="E1" s="85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x14ac:dyDescent="0.2">
      <c r="A2" s="63"/>
      <c r="B2" s="64"/>
      <c r="C2" s="64"/>
      <c r="D2" s="64"/>
      <c r="E2" s="8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4.25" customHeight="1" x14ac:dyDescent="0.2">
      <c r="A3" s="63"/>
      <c r="B3" s="64"/>
      <c r="C3" s="64"/>
      <c r="D3" s="64"/>
      <c r="E3" s="86"/>
      <c r="F3" s="3"/>
      <c r="G3" s="3"/>
      <c r="H3" s="76" t="s">
        <v>65</v>
      </c>
      <c r="I3" s="77"/>
      <c r="J3" s="77"/>
      <c r="K3" s="77"/>
      <c r="L3" s="77"/>
      <c r="M3" s="77"/>
      <c r="N3" s="77"/>
      <c r="O3" s="7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x14ac:dyDescent="0.2">
      <c r="A4" s="63"/>
      <c r="B4" s="64"/>
      <c r="C4" s="64"/>
      <c r="D4" s="64"/>
      <c r="E4" s="86"/>
      <c r="F4" s="3"/>
      <c r="G4" s="3"/>
      <c r="H4" s="79"/>
      <c r="I4" s="80"/>
      <c r="J4" s="80"/>
      <c r="K4" s="80"/>
      <c r="L4" s="80"/>
      <c r="M4" s="80"/>
      <c r="N4" s="80"/>
      <c r="O4" s="8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2">
      <c r="A5" s="63"/>
      <c r="B5" s="64"/>
      <c r="C5" s="64"/>
      <c r="D5" s="64"/>
      <c r="E5" s="86"/>
      <c r="F5" s="3"/>
      <c r="G5" s="3"/>
      <c r="H5" s="79"/>
      <c r="I5" s="80"/>
      <c r="J5" s="80"/>
      <c r="K5" s="80"/>
      <c r="L5" s="80"/>
      <c r="M5" s="80"/>
      <c r="N5" s="80"/>
      <c r="O5" s="81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x14ac:dyDescent="0.2">
      <c r="A6" s="63"/>
      <c r="B6" s="64"/>
      <c r="C6" s="64"/>
      <c r="D6" s="64"/>
      <c r="E6" s="86"/>
      <c r="F6" s="3"/>
      <c r="G6" s="3"/>
      <c r="H6" s="79"/>
      <c r="I6" s="80"/>
      <c r="J6" s="80"/>
      <c r="K6" s="80"/>
      <c r="L6" s="80"/>
      <c r="M6" s="80"/>
      <c r="N6" s="80"/>
      <c r="O6" s="81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63"/>
      <c r="B7" s="64"/>
      <c r="C7" s="64"/>
      <c r="D7" s="64"/>
      <c r="E7" s="86"/>
      <c r="F7" s="3"/>
      <c r="G7" s="3"/>
      <c r="H7" s="79"/>
      <c r="I7" s="80"/>
      <c r="J7" s="80"/>
      <c r="K7" s="80"/>
      <c r="L7" s="80"/>
      <c r="M7" s="80"/>
      <c r="N7" s="80"/>
      <c r="O7" s="81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63"/>
      <c r="B8" s="64"/>
      <c r="C8" s="64"/>
      <c r="D8" s="64"/>
      <c r="E8" s="86"/>
      <c r="F8" s="3"/>
      <c r="G8" s="3"/>
      <c r="H8" s="79"/>
      <c r="I8" s="80"/>
      <c r="J8" s="80"/>
      <c r="K8" s="80"/>
      <c r="L8" s="80"/>
      <c r="M8" s="80"/>
      <c r="N8" s="80"/>
      <c r="O8" s="81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20.25" customHeight="1" x14ac:dyDescent="0.2">
      <c r="A9" s="65"/>
      <c r="B9" s="66"/>
      <c r="C9" s="66"/>
      <c r="D9" s="66"/>
      <c r="E9" s="87"/>
      <c r="F9" s="3"/>
      <c r="G9" s="3"/>
      <c r="H9" s="79"/>
      <c r="I9" s="80"/>
      <c r="J9" s="80"/>
      <c r="K9" s="80"/>
      <c r="L9" s="80"/>
      <c r="M9" s="80"/>
      <c r="N9" s="80"/>
      <c r="O9" s="8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24" customHeight="1" x14ac:dyDescent="0.2">
      <c r="A10" s="3"/>
      <c r="B10" s="3"/>
      <c r="C10" s="3"/>
      <c r="D10" s="3"/>
      <c r="E10" s="3"/>
      <c r="F10" s="3"/>
      <c r="G10" s="3"/>
      <c r="H10" s="79"/>
      <c r="I10" s="80"/>
      <c r="J10" s="80"/>
      <c r="K10" s="80"/>
      <c r="L10" s="80"/>
      <c r="M10" s="80"/>
      <c r="N10" s="80"/>
      <c r="O10" s="81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29.25" customHeight="1" x14ac:dyDescent="0.25">
      <c r="A11" s="1" t="s">
        <v>0</v>
      </c>
      <c r="B11" s="67"/>
      <c r="C11" s="67"/>
      <c r="D11" s="67"/>
      <c r="E11" s="67"/>
      <c r="F11" s="3"/>
      <c r="G11" s="3"/>
      <c r="H11" s="79"/>
      <c r="I11" s="80"/>
      <c r="J11" s="80"/>
      <c r="K11" s="80"/>
      <c r="L11" s="80"/>
      <c r="M11" s="80"/>
      <c r="N11" s="80"/>
      <c r="O11" s="81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29.25" customHeight="1" x14ac:dyDescent="0.25">
      <c r="A12" s="5"/>
      <c r="B12" s="6"/>
      <c r="C12" s="6"/>
      <c r="D12" s="6"/>
      <c r="E12" s="6"/>
      <c r="F12" s="3"/>
      <c r="G12" s="3"/>
      <c r="H12" s="82"/>
      <c r="I12" s="83"/>
      <c r="J12" s="83"/>
      <c r="K12" s="83"/>
      <c r="L12" s="83"/>
      <c r="M12" s="83"/>
      <c r="N12" s="83"/>
      <c r="O12" s="8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43.5" customHeight="1" x14ac:dyDescent="0.2">
      <c r="A13" s="24" t="s">
        <v>1</v>
      </c>
      <c r="B13" s="25" t="s">
        <v>6</v>
      </c>
      <c r="C13" s="24" t="s">
        <v>2</v>
      </c>
      <c r="D13" s="24" t="s">
        <v>8</v>
      </c>
      <c r="E13" s="26" t="s">
        <v>10</v>
      </c>
      <c r="F13" s="25" t="s">
        <v>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4" t="s">
        <v>25</v>
      </c>
      <c r="B14" s="31">
        <v>479.7</v>
      </c>
      <c r="C14" s="20"/>
      <c r="D14" s="7">
        <f t="shared" ref="D14:D28" si="0">C14*4.345</f>
        <v>0</v>
      </c>
      <c r="E14" s="42">
        <f>'SVS Holsterhausen'!B34</f>
        <v>0</v>
      </c>
      <c r="F14" s="30">
        <f t="shared" ref="F14:F28" si="1">D14*E14</f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4.5" customHeight="1" x14ac:dyDescent="0.2">
      <c r="A15" s="2" t="s">
        <v>13</v>
      </c>
      <c r="B15" s="32">
        <v>1131.98</v>
      </c>
      <c r="C15" s="8"/>
      <c r="D15" s="7">
        <f t="shared" si="0"/>
        <v>0</v>
      </c>
      <c r="E15" s="42">
        <f>'SVS Frillendorf A+B'!B34</f>
        <v>0</v>
      </c>
      <c r="F15" s="30">
        <f t="shared" si="1"/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34.5" customHeight="1" x14ac:dyDescent="0.2">
      <c r="A16" s="2" t="s">
        <v>14</v>
      </c>
      <c r="B16" s="33">
        <v>138.13999999999999</v>
      </c>
      <c r="C16" s="8"/>
      <c r="D16" s="7">
        <f t="shared" si="0"/>
        <v>0</v>
      </c>
      <c r="E16" s="42">
        <f>'SVS Frillendorf C'!B34</f>
        <v>0</v>
      </c>
      <c r="F16" s="30">
        <f t="shared" si="1"/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4.5" customHeight="1" x14ac:dyDescent="0.2">
      <c r="A17" s="4" t="s">
        <v>15</v>
      </c>
      <c r="B17" s="33">
        <v>903.38</v>
      </c>
      <c r="C17" s="8"/>
      <c r="D17" s="7">
        <f t="shared" si="0"/>
        <v>0</v>
      </c>
      <c r="E17" s="42">
        <f>'SVS Borbeck'!B34</f>
        <v>0</v>
      </c>
      <c r="F17" s="30">
        <f t="shared" si="1"/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4.5" customHeight="1" x14ac:dyDescent="0.2">
      <c r="A18" s="4" t="s">
        <v>16</v>
      </c>
      <c r="B18" s="33">
        <v>118.46</v>
      </c>
      <c r="C18" s="8"/>
      <c r="D18" s="7">
        <f t="shared" si="0"/>
        <v>0</v>
      </c>
      <c r="E18" s="42">
        <f>'SVS Dellwig'!B34</f>
        <v>0</v>
      </c>
      <c r="F18" s="30">
        <f t="shared" si="1"/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34.5" customHeight="1" x14ac:dyDescent="0.2">
      <c r="A19" s="4" t="s">
        <v>17</v>
      </c>
      <c r="B19" s="33">
        <v>136.21</v>
      </c>
      <c r="C19" s="8"/>
      <c r="D19" s="7">
        <f t="shared" si="0"/>
        <v>0</v>
      </c>
      <c r="E19" s="42">
        <f>'SVS Nord 2'!B34</f>
        <v>0</v>
      </c>
      <c r="F19" s="30">
        <f t="shared" si="1"/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40.5" customHeight="1" x14ac:dyDescent="0.2">
      <c r="A20" s="13" t="s">
        <v>18</v>
      </c>
      <c r="B20" s="31">
        <v>366.85</v>
      </c>
      <c r="C20" s="20"/>
      <c r="D20" s="7">
        <f t="shared" si="0"/>
        <v>0</v>
      </c>
      <c r="E20" s="42">
        <f>'SVS Nord 1'!B34</f>
        <v>0</v>
      </c>
      <c r="F20" s="30">
        <f t="shared" si="1"/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30" customHeight="1" x14ac:dyDescent="0.2">
      <c r="A21" s="11" t="s">
        <v>19</v>
      </c>
      <c r="B21" s="31">
        <v>1154.6500000000001</v>
      </c>
      <c r="C21" s="20"/>
      <c r="D21" s="7">
        <f t="shared" si="0"/>
        <v>0</v>
      </c>
      <c r="E21" s="42">
        <f>'SVS Kray'!B34</f>
        <v>0</v>
      </c>
      <c r="F21" s="30">
        <f t="shared" si="1"/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1.5" customHeight="1" x14ac:dyDescent="0.2">
      <c r="A22" s="11" t="s">
        <v>20</v>
      </c>
      <c r="B22" s="31">
        <v>130.25</v>
      </c>
      <c r="C22" s="20"/>
      <c r="D22" s="7">
        <f t="shared" si="0"/>
        <v>0</v>
      </c>
      <c r="E22" s="42">
        <f>'SVS Zeche Katharina'!B34</f>
        <v>0</v>
      </c>
      <c r="F22" s="30">
        <f t="shared" si="1"/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27.75" customHeight="1" x14ac:dyDescent="0.2">
      <c r="A23" s="11" t="s">
        <v>21</v>
      </c>
      <c r="B23" s="31">
        <v>65.83</v>
      </c>
      <c r="C23" s="20"/>
      <c r="D23" s="7">
        <f t="shared" si="0"/>
        <v>0</v>
      </c>
      <c r="E23" s="42">
        <f>'SVS Fahrradwerkstatt'!B34</f>
        <v>0</v>
      </c>
      <c r="F23" s="30">
        <f t="shared" si="1"/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5.5" customHeight="1" x14ac:dyDescent="0.2">
      <c r="A24" s="11" t="s">
        <v>22</v>
      </c>
      <c r="B24" s="31">
        <v>510.1</v>
      </c>
      <c r="C24" s="20"/>
      <c r="D24" s="7">
        <f t="shared" si="0"/>
        <v>0</v>
      </c>
      <c r="E24" s="42">
        <f>'SVS Drostenbusch 55'!B34</f>
        <v>0</v>
      </c>
      <c r="F24" s="30">
        <f t="shared" si="1"/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32.25" customHeight="1" x14ac:dyDescent="0.2">
      <c r="A25" s="11" t="s">
        <v>23</v>
      </c>
      <c r="B25" s="31">
        <v>510.1</v>
      </c>
      <c r="C25" s="20"/>
      <c r="D25" s="7">
        <f t="shared" si="0"/>
        <v>0</v>
      </c>
      <c r="E25" s="42">
        <f>'SVS Drostenbusch 59'!B34</f>
        <v>0</v>
      </c>
      <c r="F25" s="30">
        <f t="shared" si="1"/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3" customHeight="1" x14ac:dyDescent="0.2">
      <c r="A26" s="11" t="s">
        <v>24</v>
      </c>
      <c r="B26" s="31">
        <v>734.1</v>
      </c>
      <c r="C26" s="20"/>
      <c r="D26" s="7">
        <f t="shared" si="0"/>
        <v>0</v>
      </c>
      <c r="E26" s="42">
        <f>'SVS Peter-Reise-Haus'!B34</f>
        <v>0</v>
      </c>
      <c r="F26" s="30">
        <f t="shared" si="1"/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33" customHeight="1" x14ac:dyDescent="0.25">
      <c r="A27" s="11" t="s">
        <v>61</v>
      </c>
      <c r="B27" s="31">
        <v>1468.68</v>
      </c>
      <c r="C27" s="20"/>
      <c r="D27" s="7">
        <f t="shared" si="0"/>
        <v>0</v>
      </c>
      <c r="E27" s="42">
        <f>'SVS Geschäftsstelle Reinigung'!B34</f>
        <v>0</v>
      </c>
      <c r="F27" s="30">
        <f t="shared" si="1"/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30" customHeight="1" x14ac:dyDescent="0.2">
      <c r="A28" s="13" t="s">
        <v>62</v>
      </c>
      <c r="B28" s="31">
        <v>1468.68</v>
      </c>
      <c r="C28" s="88"/>
      <c r="D28" s="7">
        <f t="shared" si="0"/>
        <v>0</v>
      </c>
      <c r="E28" s="42">
        <f>'SVS Geschäftsstelle Hauswirtsc '!B34</f>
        <v>0</v>
      </c>
      <c r="F28" s="30">
        <f t="shared" si="1"/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38.25" customHeight="1" x14ac:dyDescent="0.2">
      <c r="A29" s="3"/>
      <c r="B29" s="34"/>
      <c r="C29" s="35"/>
      <c r="D29" s="3"/>
      <c r="E29" s="3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33.75" customHeight="1" x14ac:dyDescent="0.25">
      <c r="A30" s="3"/>
      <c r="B30" s="3"/>
      <c r="C30" s="27" t="s">
        <v>4</v>
      </c>
      <c r="D30" s="28"/>
      <c r="E30" s="29"/>
      <c r="F30" s="30">
        <f>SUM(F28,F27,F26,F25,F24,F23,F22,F21,F20,F19,F18,F17,F16,F15,F14)</f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33" customHeight="1" x14ac:dyDescent="0.25">
      <c r="A31" s="3"/>
      <c r="B31" s="3"/>
      <c r="C31" s="14" t="s">
        <v>5</v>
      </c>
      <c r="D31" s="18"/>
      <c r="E31" s="15"/>
      <c r="F31" s="12">
        <f>F30*12</f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34.5" customHeight="1" x14ac:dyDescent="0.25">
      <c r="A32" s="3"/>
      <c r="B32" s="3"/>
      <c r="C32" s="73" t="s">
        <v>7</v>
      </c>
      <c r="D32" s="74"/>
      <c r="E32" s="75"/>
      <c r="F32" s="9">
        <f>F31*4</f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31.5" customHeight="1" x14ac:dyDescent="0.25">
      <c r="A33" s="3"/>
      <c r="B33" s="3"/>
      <c r="C33" s="19" t="s">
        <v>11</v>
      </c>
      <c r="D33" s="21"/>
      <c r="E33" s="22"/>
      <c r="F33" s="9">
        <f>F32*0.19</f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38.25" customHeight="1" x14ac:dyDescent="0.25">
      <c r="A34" s="3"/>
      <c r="B34" s="3"/>
      <c r="C34" s="16" t="s">
        <v>9</v>
      </c>
      <c r="D34" s="23"/>
      <c r="E34" s="17"/>
      <c r="F34" s="10">
        <f>F32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29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31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30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5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1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3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7.5" hidden="1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idden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9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36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36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33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32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30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28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36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29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32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31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21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idden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idden="1" x14ac:dyDescent="0.2"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7:28" ht="40.5" customHeight="1" x14ac:dyDescent="0.2"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7:28" ht="37.5" customHeight="1" x14ac:dyDescent="0.2"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7:28" ht="32.25" customHeight="1" x14ac:dyDescent="0.2"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7:28" ht="34.5" customHeight="1" x14ac:dyDescent="0.2"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7:28" ht="33.75" customHeight="1" x14ac:dyDescent="0.2"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7:28" ht="30" customHeight="1" x14ac:dyDescent="0.2"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7:28" ht="37.5" customHeight="1" x14ac:dyDescent="0.2"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7:28" ht="29.25" customHeight="1" x14ac:dyDescent="0.2"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7:28" ht="33" customHeight="1" x14ac:dyDescent="0.2"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7:28" ht="33.75" customHeight="1" x14ac:dyDescent="0.2"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7:28" x14ac:dyDescent="0.2"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7:28" x14ac:dyDescent="0.2"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7:28" x14ac:dyDescent="0.2"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7:28" x14ac:dyDescent="0.2"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7:28" x14ac:dyDescent="0.2"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7:28" ht="34.5" customHeight="1" x14ac:dyDescent="0.2"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7:28" ht="14.25" customHeight="1" x14ac:dyDescent="0.2"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7:28" x14ac:dyDescent="0.2"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7:28" x14ac:dyDescent="0.2"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7:28" x14ac:dyDescent="0.2"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7:28" x14ac:dyDescent="0.2"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7:28" x14ac:dyDescent="0.2"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7:28" x14ac:dyDescent="0.2"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7:28" x14ac:dyDescent="0.2"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7:28" x14ac:dyDescent="0.2"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7:28" x14ac:dyDescent="0.2"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7:28" x14ac:dyDescent="0.2"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7:28" x14ac:dyDescent="0.2"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7:28" x14ac:dyDescent="0.2"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7:28" x14ac:dyDescent="0.2"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7:28" x14ac:dyDescent="0.2"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7:28" x14ac:dyDescent="0.2"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7:28" x14ac:dyDescent="0.2"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7:28" x14ac:dyDescent="0.2"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7:28" x14ac:dyDescent="0.2"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7:28" x14ac:dyDescent="0.2"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7:28" x14ac:dyDescent="0.2"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7:28" x14ac:dyDescent="0.2"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7:28" x14ac:dyDescent="0.2"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7:28" x14ac:dyDescent="0.2"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7:28" x14ac:dyDescent="0.2"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7:28" x14ac:dyDescent="0.2"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7:28" x14ac:dyDescent="0.2"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7:28" x14ac:dyDescent="0.2"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7:28" x14ac:dyDescent="0.2"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7:28" x14ac:dyDescent="0.2"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</sheetData>
  <mergeCells count="4">
    <mergeCell ref="C32:E32"/>
    <mergeCell ref="H3:O12"/>
    <mergeCell ref="A1:E9"/>
    <mergeCell ref="B11:E11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EE34E-FDE4-46F3-BF60-8F544AFD9281}">
  <sheetPr>
    <pageSetUpPr fitToPage="1"/>
  </sheetPr>
  <dimension ref="A1:Z121"/>
  <sheetViews>
    <sheetView topLeftCell="A23" zoomScale="115" zoomScaleNormal="115" workbookViewId="0">
      <selection activeCell="B37" sqref="B37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46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C49:D49"/>
    <mergeCell ref="A27:D27"/>
    <mergeCell ref="A15:D15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9B318-3B69-40E6-A877-239FBE724BB3}">
  <sheetPr>
    <pageSetUpPr fitToPage="1"/>
  </sheetPr>
  <dimension ref="A1:Z121"/>
  <sheetViews>
    <sheetView topLeftCell="A26" zoomScaleNormal="100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49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63B4F-10A6-441B-B452-D6D2EEB4AD5C}">
  <sheetPr>
    <pageSetUpPr fitToPage="1"/>
  </sheetPr>
  <dimension ref="A1:Z121"/>
  <sheetViews>
    <sheetView topLeftCell="A28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50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11E2-A559-42C5-9A3B-2650664D4182}">
  <sheetPr>
    <pageSetUpPr fitToPage="1"/>
  </sheetPr>
  <dimension ref="A1:Z121"/>
  <sheetViews>
    <sheetView topLeftCell="A30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51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22C0-1A81-4274-9A7B-60B3862E1CF2}">
  <sheetPr>
    <pageSetUpPr fitToPage="1"/>
  </sheetPr>
  <dimension ref="A1:Z121"/>
  <sheetViews>
    <sheetView topLeftCell="A26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52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3146-DF57-405D-BA91-A0354DE11C25}">
  <sheetPr>
    <pageSetUpPr fitToPage="1"/>
  </sheetPr>
  <dimension ref="A1:Z121"/>
  <sheetViews>
    <sheetView topLeftCell="A27" zoomScale="115" zoomScaleNormal="115" workbookViewId="0">
      <selection activeCell="B37" sqref="B37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53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FE3D-B16F-436F-B9C7-D49425A7491A}">
  <sheetPr>
    <pageSetUpPr fitToPage="1"/>
  </sheetPr>
  <dimension ref="A1:Z121"/>
  <sheetViews>
    <sheetView topLeftCell="A24" zoomScale="115" zoomScaleNormal="115" workbookViewId="0">
      <selection activeCell="B36" sqref="B36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54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13C8-1307-4437-A4ED-348FBC7211BD}">
  <sheetPr>
    <pageSetUpPr fitToPage="1"/>
  </sheetPr>
  <dimension ref="A1:Z121"/>
  <sheetViews>
    <sheetView zoomScaleNormal="100" workbookViewId="0">
      <selection activeCell="C26" sqref="C26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55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16818-6142-4989-914F-8037245409E0}">
  <sheetPr>
    <pageSetUpPr fitToPage="1"/>
  </sheetPr>
  <dimension ref="A1:Z121"/>
  <sheetViews>
    <sheetView topLeftCell="A26" zoomScale="115" zoomScaleNormal="115" workbookViewId="0">
      <selection activeCell="C38" sqref="C38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56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1551-03F5-4442-9B67-2A1A2780B243}">
  <sheetPr>
    <pageSetUpPr fitToPage="1"/>
  </sheetPr>
  <dimension ref="A1:Z121"/>
  <sheetViews>
    <sheetView topLeftCell="A27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57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833B-A6CE-4D0C-9671-A0C62F56DDE9}">
  <sheetPr>
    <pageSetUpPr fitToPage="1"/>
  </sheetPr>
  <dimension ref="A1:Z121"/>
  <sheetViews>
    <sheetView topLeftCell="A31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58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783BA-6D4C-43B8-B293-3AE2AE2A5111}">
  <sheetPr>
    <pageSetUpPr fitToPage="1"/>
  </sheetPr>
  <dimension ref="A1:Z121"/>
  <sheetViews>
    <sheetView topLeftCell="A26" zoomScale="115" zoomScaleNormal="115" workbookViewId="0">
      <selection activeCell="C35" sqref="C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59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00B5-CAB3-455F-9371-6605183FC1D6}">
  <sheetPr>
    <pageSetUpPr fitToPage="1"/>
  </sheetPr>
  <dimension ref="A1:Z121"/>
  <sheetViews>
    <sheetView topLeftCell="A24" zoomScale="115" zoomScaleNormal="115" workbookViewId="0">
      <selection activeCell="B36" sqref="B36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60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6D84B-A4F3-4B1F-BDE6-1A93B4B5B732}">
  <sheetPr>
    <pageSetUpPr fitToPage="1"/>
  </sheetPr>
  <dimension ref="A1:Z121"/>
  <sheetViews>
    <sheetView zoomScale="115" zoomScaleNormal="115" workbookViewId="0">
      <selection activeCell="B35" sqref="B35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63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77C71-16A1-4978-A0FF-3C89E51033EC}">
  <sheetPr>
    <pageSetUpPr fitToPage="1"/>
  </sheetPr>
  <dimension ref="A1:Z121"/>
  <sheetViews>
    <sheetView zoomScale="115" zoomScaleNormal="115" workbookViewId="0">
      <selection activeCell="C38" sqref="C38"/>
    </sheetView>
  </sheetViews>
  <sheetFormatPr defaultRowHeight="14.25" x14ac:dyDescent="0.2"/>
  <cols>
    <col min="1" max="1" width="51.625" customWidth="1"/>
    <col min="2" max="2" width="39.625" customWidth="1"/>
    <col min="3" max="3" width="30" customWidth="1"/>
    <col min="4" max="4" width="71.25" customWidth="1"/>
    <col min="5" max="5" width="9" customWidth="1"/>
    <col min="6" max="6" width="66" customWidth="1"/>
    <col min="7" max="10" width="9" customWidth="1"/>
    <col min="12" max="12" width="9" customWidth="1"/>
    <col min="13" max="13" width="13" customWidth="1"/>
    <col min="14" max="21" width="9" customWidth="1"/>
  </cols>
  <sheetData>
    <row r="1" spans="1:26" x14ac:dyDescent="0.2">
      <c r="A1" s="61" t="s">
        <v>64</v>
      </c>
      <c r="B1" s="62"/>
      <c r="C1" s="62"/>
      <c r="D1" s="6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63"/>
      <c r="B2" s="64"/>
      <c r="C2" s="64"/>
      <c r="D2" s="6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2">
      <c r="A3" s="63"/>
      <c r="B3" s="64"/>
      <c r="C3" s="64"/>
      <c r="D3" s="6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63"/>
      <c r="B4" s="64"/>
      <c r="C4" s="64"/>
      <c r="D4" s="6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63"/>
      <c r="B5" s="64"/>
      <c r="C5" s="64"/>
      <c r="D5" s="6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63"/>
      <c r="B6" s="64"/>
      <c r="C6" s="64"/>
      <c r="D6" s="6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63"/>
      <c r="B7" s="64"/>
      <c r="C7" s="64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63"/>
      <c r="B8" s="64"/>
      <c r="C8" s="64"/>
      <c r="D8" s="6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9.25" customHeight="1" x14ac:dyDescent="0.2">
      <c r="A9" s="65"/>
      <c r="B9" s="66"/>
      <c r="C9" s="66"/>
      <c r="D9" s="66"/>
      <c r="E9" s="3"/>
      <c r="F9" s="55" t="s">
        <v>48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25">
      <c r="A11" s="1" t="s">
        <v>0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9.25" customHeight="1" x14ac:dyDescent="0.25">
      <c r="A12" s="5"/>
      <c r="B12" s="6"/>
      <c r="C12" s="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7" customHeight="1" x14ac:dyDescent="0.2">
      <c r="A13" s="40"/>
      <c r="B13" s="41"/>
      <c r="C13" s="41"/>
      <c r="D13" s="41"/>
      <c r="E13" s="3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5">
      <c r="A14" s="39" t="s">
        <v>26</v>
      </c>
      <c r="B14" s="59">
        <v>0</v>
      </c>
      <c r="C14" s="46"/>
      <c r="D14" s="53"/>
      <c r="E14" s="3"/>
      <c r="F14" s="54"/>
      <c r="G14" s="54"/>
      <c r="H14" s="54"/>
      <c r="I14" s="54"/>
      <c r="J14" s="54"/>
      <c r="K14" s="54"/>
      <c r="L14" s="54"/>
      <c r="M14" s="5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2">
      <c r="A15" s="68"/>
      <c r="B15" s="69"/>
      <c r="C15" s="69"/>
      <c r="D15" s="69"/>
      <c r="E15" s="3"/>
      <c r="F15" s="54"/>
      <c r="G15" s="54"/>
      <c r="H15" s="54"/>
      <c r="I15" s="54"/>
      <c r="J15" s="54"/>
      <c r="K15" s="54"/>
      <c r="L15" s="54"/>
      <c r="M15" s="5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25">
      <c r="A16" s="49" t="s">
        <v>27</v>
      </c>
      <c r="B16" s="50"/>
      <c r="C16" s="42"/>
      <c r="D16" s="47" t="s">
        <v>47</v>
      </c>
      <c r="E16" s="3"/>
      <c r="F16" s="54"/>
      <c r="G16" s="54"/>
      <c r="H16" s="54"/>
      <c r="I16" s="54"/>
      <c r="J16" s="54"/>
      <c r="K16" s="54"/>
      <c r="L16" s="54"/>
      <c r="M16" s="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2">
      <c r="A17" s="2" t="s">
        <v>28</v>
      </c>
      <c r="B17" s="36">
        <v>0</v>
      </c>
      <c r="C17" s="46"/>
      <c r="D17" s="43"/>
      <c r="E17" s="3"/>
      <c r="F17" s="54"/>
      <c r="G17" s="54"/>
      <c r="H17" s="54"/>
      <c r="I17" s="54"/>
      <c r="J17" s="54"/>
      <c r="K17" s="54"/>
      <c r="L17" s="54"/>
      <c r="M17" s="5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2">
      <c r="A18" s="4" t="s">
        <v>29</v>
      </c>
      <c r="B18" s="36">
        <v>0</v>
      </c>
      <c r="C18" s="46"/>
      <c r="D18" s="43"/>
      <c r="E18" s="3"/>
      <c r="F18" s="54"/>
      <c r="G18" s="54"/>
      <c r="H18" s="54"/>
      <c r="I18" s="54"/>
      <c r="J18" s="54"/>
      <c r="K18" s="54"/>
      <c r="L18" s="54"/>
      <c r="M18" s="5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2">
      <c r="A19" s="4" t="s">
        <v>30</v>
      </c>
      <c r="B19" s="36">
        <v>0</v>
      </c>
      <c r="C19" s="46"/>
      <c r="D19" s="43"/>
      <c r="E19" s="3"/>
      <c r="F19" s="54"/>
      <c r="G19" s="54"/>
      <c r="H19" s="54"/>
      <c r="I19" s="54"/>
      <c r="J19" s="54"/>
      <c r="K19" s="54"/>
      <c r="L19" s="54"/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4" t="s">
        <v>31</v>
      </c>
      <c r="B20" s="36">
        <v>0</v>
      </c>
      <c r="C20" s="46"/>
      <c r="D20" s="43"/>
      <c r="E20" s="3"/>
      <c r="F20" s="54"/>
      <c r="G20" s="54"/>
      <c r="H20" s="54"/>
      <c r="I20" s="54"/>
      <c r="J20" s="54"/>
      <c r="K20" s="54"/>
      <c r="L20" s="54"/>
      <c r="M20" s="5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2">
      <c r="A21" s="13" t="s">
        <v>32</v>
      </c>
      <c r="B21" s="36">
        <v>0</v>
      </c>
      <c r="C21" s="45"/>
      <c r="D21" s="43"/>
      <c r="E21" s="3"/>
      <c r="F21" s="54"/>
      <c r="G21" s="54"/>
      <c r="H21" s="54"/>
      <c r="I21" s="54"/>
      <c r="J21" s="54"/>
      <c r="K21" s="54"/>
      <c r="L21" s="54"/>
      <c r="M21" s="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11" t="s">
        <v>33</v>
      </c>
      <c r="B22" s="36">
        <v>0</v>
      </c>
      <c r="C22" s="45"/>
      <c r="D22" s="43"/>
      <c r="E22" s="3"/>
      <c r="F22" s="54"/>
      <c r="G22" s="54"/>
      <c r="H22" s="54"/>
      <c r="I22" s="54"/>
      <c r="J22" s="54"/>
      <c r="K22" s="54"/>
      <c r="L22" s="54"/>
      <c r="M22" s="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2">
      <c r="A23" s="11" t="s">
        <v>34</v>
      </c>
      <c r="B23" s="36">
        <v>0</v>
      </c>
      <c r="C23" s="45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3.75" customHeight="1" x14ac:dyDescent="0.2">
      <c r="A24" s="11" t="s">
        <v>35</v>
      </c>
      <c r="B24" s="36">
        <v>0</v>
      </c>
      <c r="C24" s="45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11" t="s">
        <v>36</v>
      </c>
      <c r="B25" s="36">
        <v>0</v>
      </c>
      <c r="C25" s="45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5">
      <c r="A26" s="37" t="s">
        <v>37</v>
      </c>
      <c r="B26" s="48">
        <f>SUM(B17,B18,B19,B20,B22,B21,B23,B24,B25)</f>
        <v>0</v>
      </c>
      <c r="C26" s="58">
        <f>B26*B14</f>
        <v>0</v>
      </c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0"/>
      <c r="B27" s="71"/>
      <c r="C27" s="71"/>
      <c r="D27" s="7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11" t="s">
        <v>38</v>
      </c>
      <c r="B28" s="36">
        <v>0</v>
      </c>
      <c r="C28" s="45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11" t="s">
        <v>39</v>
      </c>
      <c r="B29" s="36">
        <v>0</v>
      </c>
      <c r="C29" s="45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8.25" customHeight="1" x14ac:dyDescent="0.2">
      <c r="A30" s="11" t="s">
        <v>41</v>
      </c>
      <c r="B30" s="36">
        <v>0</v>
      </c>
      <c r="C30" s="45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3.75" customHeight="1" x14ac:dyDescent="0.2">
      <c r="A31" s="11" t="s">
        <v>40</v>
      </c>
      <c r="B31" s="36">
        <v>0</v>
      </c>
      <c r="C31" s="45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5">
      <c r="A32" s="37" t="s">
        <v>42</v>
      </c>
      <c r="B32" s="38">
        <f>SUM(B28:B31)</f>
        <v>0</v>
      </c>
      <c r="C32" s="57">
        <f>B14*B32</f>
        <v>0</v>
      </c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4.5" customHeight="1" x14ac:dyDescent="0.25">
      <c r="A33" s="11" t="s">
        <v>43</v>
      </c>
      <c r="B33" s="36">
        <v>0</v>
      </c>
      <c r="C33" s="57">
        <f>B14*B33</f>
        <v>0</v>
      </c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5">
      <c r="A34" s="52" t="s">
        <v>45</v>
      </c>
      <c r="B34" s="56">
        <f>SUM(C33,C32,C26)</f>
        <v>0</v>
      </c>
      <c r="C34" s="44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8.25" customHeight="1" x14ac:dyDescent="0.25">
      <c r="A35" s="28" t="s">
        <v>44</v>
      </c>
      <c r="B35" s="60">
        <v>0</v>
      </c>
      <c r="C35" s="44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9.25" customHeight="1" x14ac:dyDescent="0.25">
      <c r="A36" s="5"/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3"/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.5" hidden="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.5" hidden="1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idden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6" customHeight="1" x14ac:dyDescent="0.25">
      <c r="A47" s="3"/>
      <c r="B47" s="3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6" customHeight="1" x14ac:dyDescent="0.25">
      <c r="A48" s="3"/>
      <c r="B48" s="3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3.75" customHeight="1" x14ac:dyDescent="0.25">
      <c r="A49" s="3"/>
      <c r="B49" s="3"/>
      <c r="C49" s="72"/>
      <c r="D49" s="7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5">
      <c r="A50" s="3"/>
      <c r="B50" s="3"/>
      <c r="C50" s="5"/>
      <c r="D50" s="5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8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idden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idden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idden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idden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idden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0.5" customHeight="1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3.75" customHeight="1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9.25" customHeight="1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3" customHeight="1" x14ac:dyDescent="0.2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3.75" customHeight="1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5:26" ht="34.5" customHeight="1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5:26" ht="14.25" customHeight="1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5:26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5:26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5:26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5:26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5:26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5:26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5:26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5:26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5:26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5:26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5:26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5:26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5:26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5:26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5:26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5:26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5:26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5:26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5:26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5:26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5:26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5:26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5:26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5:26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5:26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5:26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5:26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5:26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5:26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5:26" x14ac:dyDescent="0.2">
      <c r="F112" s="3"/>
      <c r="G112" s="3"/>
      <c r="H112" s="3"/>
      <c r="I112" s="3"/>
      <c r="J112" s="3"/>
      <c r="K112" s="3"/>
      <c r="L112" s="3"/>
      <c r="M112" s="3"/>
    </row>
    <row r="113" spans="6:13" x14ac:dyDescent="0.2">
      <c r="F113" s="3"/>
      <c r="G113" s="3"/>
      <c r="H113" s="3"/>
      <c r="I113" s="3"/>
      <c r="J113" s="3"/>
      <c r="K113" s="3"/>
      <c r="L113" s="3"/>
      <c r="M113" s="3"/>
    </row>
    <row r="114" spans="6:13" x14ac:dyDescent="0.2">
      <c r="F114" s="3"/>
      <c r="G114" s="3"/>
      <c r="H114" s="3"/>
      <c r="I114" s="3"/>
      <c r="J114" s="3"/>
      <c r="K114" s="3"/>
      <c r="L114" s="3"/>
      <c r="M114" s="3"/>
    </row>
    <row r="115" spans="6:13" x14ac:dyDescent="0.2">
      <c r="F115" s="3"/>
      <c r="G115" s="3"/>
      <c r="H115" s="3"/>
      <c r="I115" s="3"/>
      <c r="J115" s="3"/>
      <c r="K115" s="3"/>
      <c r="L115" s="3"/>
      <c r="M115" s="3"/>
    </row>
    <row r="116" spans="6:13" x14ac:dyDescent="0.2">
      <c r="F116" s="3"/>
      <c r="G116" s="3"/>
      <c r="H116" s="3"/>
      <c r="I116" s="3"/>
      <c r="J116" s="3"/>
      <c r="K116" s="3"/>
      <c r="L116" s="3"/>
      <c r="M116" s="3"/>
    </row>
    <row r="117" spans="6:13" x14ac:dyDescent="0.2">
      <c r="F117" s="3"/>
      <c r="G117" s="3"/>
      <c r="H117" s="3"/>
      <c r="I117" s="3"/>
      <c r="J117" s="3"/>
      <c r="K117" s="3"/>
      <c r="L117" s="3"/>
      <c r="M117" s="3"/>
    </row>
    <row r="118" spans="6:13" x14ac:dyDescent="0.2">
      <c r="F118" s="3"/>
      <c r="G118" s="3"/>
      <c r="H118" s="3"/>
      <c r="I118" s="3"/>
      <c r="J118" s="3"/>
      <c r="K118" s="3"/>
      <c r="L118" s="3"/>
      <c r="M118" s="3"/>
    </row>
    <row r="119" spans="6:13" x14ac:dyDescent="0.2">
      <c r="F119" s="3"/>
      <c r="G119" s="3"/>
      <c r="H119" s="3"/>
      <c r="I119" s="3"/>
      <c r="J119" s="3"/>
      <c r="K119" s="3"/>
      <c r="L119" s="3"/>
      <c r="M119" s="3"/>
    </row>
    <row r="120" spans="6:13" x14ac:dyDescent="0.2">
      <c r="F120" s="3"/>
      <c r="G120" s="3"/>
      <c r="H120" s="3"/>
      <c r="I120" s="3"/>
      <c r="J120" s="3"/>
      <c r="K120" s="3"/>
      <c r="L120" s="3"/>
      <c r="M120" s="3"/>
    </row>
    <row r="121" spans="6:13" x14ac:dyDescent="0.2">
      <c r="F121" s="3"/>
      <c r="G121" s="3"/>
      <c r="H121" s="3"/>
      <c r="I121" s="3"/>
      <c r="J121" s="3"/>
      <c r="K121" s="3"/>
      <c r="L121" s="3"/>
      <c r="M121" s="3"/>
    </row>
  </sheetData>
  <mergeCells count="5">
    <mergeCell ref="A1:D9"/>
    <mergeCell ref="B11:D11"/>
    <mergeCell ref="A15:D15"/>
    <mergeCell ref="A27:D27"/>
    <mergeCell ref="C49:D49"/>
  </mergeCells>
  <pageMargins left="0.74803149606299213" right="0.74803149606299213" top="0.94488188976377963" bottom="0.94488188976377963" header="0.31496062992125984" footer="0.31496062992125984"/>
  <pageSetup paperSize="9" scale="19" fitToHeight="0" pageOrder="overThenDown" orientation="portrait" verticalDpi="0" r:id="rId1"/>
  <headerFooter>
    <oddHeader>&amp;L&amp;8&amp;G</oddHeader>
    <oddFooter>&amp;C&amp;8Seite &amp;P von &amp;N&amp;R&amp;8&amp;A
&amp;F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Preiblatt</vt:lpstr>
      <vt:lpstr>SVS Holsterhausen</vt:lpstr>
      <vt:lpstr>SVS Frillendorf A+B</vt:lpstr>
      <vt:lpstr>SVS Frillendorf C</vt:lpstr>
      <vt:lpstr>SVS Borbeck</vt:lpstr>
      <vt:lpstr>SVS Dellwig</vt:lpstr>
      <vt:lpstr>SVS Nord 2</vt:lpstr>
      <vt:lpstr>SVS Nord 1</vt:lpstr>
      <vt:lpstr>SVS Kray</vt:lpstr>
      <vt:lpstr>SVS Zeche Katharina</vt:lpstr>
      <vt:lpstr>SVS Fahrradwerkstatt</vt:lpstr>
      <vt:lpstr>SVS Drostenbusch 55</vt:lpstr>
      <vt:lpstr>SVS Drostenbusch 59</vt:lpstr>
      <vt:lpstr>SVS Peter-Reise-Haus</vt:lpstr>
      <vt:lpstr>SVS Geschäftsstelle Reinigung</vt:lpstr>
      <vt:lpstr>SVS Geschäftsstelle Hauswirtsc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 Rechtsanwaltsgesellschaft mbH</dc:creator>
  <cp:lastModifiedBy>Luther Rechtsanwaltsgesellschaft mbH</cp:lastModifiedBy>
  <cp:lastPrinted>2026-05-26T17:54:49Z</cp:lastPrinted>
  <dcterms:created xsi:type="dcterms:W3CDTF">2023-05-11T05:52:02Z</dcterms:created>
  <dcterms:modified xsi:type="dcterms:W3CDTF">2026-06-16T15:24:10Z</dcterms:modified>
</cp:coreProperties>
</file>